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202300"/>
  <xr:revisionPtr revIDLastSave="0" documentId="13_ncr:40000001_{0A1EAF01-51FB-446D-8ADE-9809DC8C9230}" xr6:coauthVersionLast="47" xr6:coauthVersionMax="47" xr10:uidLastSave="{00000000-0000-0000-0000-000000000000}"/>
  <bookViews>
    <workbookView xWindow="-110" yWindow="-110" windowWidth="19420" windowHeight="10300" xr2:uid="{B3A20819-A11D-4B2B-8CEA-E737006DA6FB}"/>
  </bookViews>
  <sheets>
    <sheet name="Kaina_pric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C11" i="1" l="1"/>
</calcChain>
</file>

<file path=xl/sharedStrings.xml><?xml version="1.0" encoding="utf-8"?>
<sst xmlns="http://schemas.openxmlformats.org/spreadsheetml/2006/main" count="25" uniqueCount="25">
  <si>
    <t>Pasiūlymo forma / Tender form</t>
  </si>
  <si>
    <t>Paslaugos teikimo laikotarpis, mėnesiais</t>
  </si>
  <si>
    <t>Service provision period, months</t>
  </si>
  <si>
    <t>Planuojama apyvarta per paslaugos teikimo laikotarpį, MWh</t>
  </si>
  <si>
    <t>Planned turnover during the service period, MWh</t>
  </si>
  <si>
    <t>Euronext biržos atsiskaitymo (kliringo), Eur/MWh</t>
  </si>
  <si>
    <t>Euronext exchange settlement (clearing) fee, EUR/MWh</t>
  </si>
  <si>
    <t>Atsiskaitymo (kliringo) mokestis, Eur/MWh (įrašyti)</t>
  </si>
  <si>
    <t>Settlement (clearing) fee, EUR/MWh (fill-in)</t>
  </si>
  <si>
    <t>Minimalus mėnesinis atsiskaitymo (kliringo) mokestis, Eur  (įrašyti, jei taikomas)</t>
  </si>
  <si>
    <t>Minimum monthly settlement (clearing) fee, EUR (fiil-in if applicable)</t>
  </si>
  <si>
    <t>Mėnesių skaičius, kuriam netaikomas minimalus mėnesinis atsiskaitymo (kliringo) mokestis, vnt.  (įrašyti, jei taikomas)</t>
  </si>
  <si>
    <t xml:space="preserve">Number of months to which the minimum monthly settlement (clearing) fee is not applied, No. (fill-in if applicable) </t>
  </si>
  <si>
    <t>Pasiūlymo kaina, Eur be PVM</t>
  </si>
  <si>
    <t>Offer price, EUR excl. VAT</t>
  </si>
  <si>
    <t>Palūkanos už perteklinį pinigų likutį, +/- baziniai punktai (bps) virš ESTR (įrašyti, jei taikomas)</t>
  </si>
  <si>
    <t xml:space="preserve">Interest on excess cash, +/- basis points (bps) over ESTR (fill-in if applicable) </t>
  </si>
  <si>
    <t>Prisijungimo prie tiekėjo informacinės sistemos (atitinkantis techninės specifikacijos 3 punkto reikalavimus) mėnesinis mokestis, Eur  (įrašyti, jei taikomas)</t>
  </si>
  <si>
    <t>Monthly fee for access to the Supplier's information system (complying with the requirements of point 3 of the technical specification), , EUR (fill-in if applicable)</t>
  </si>
  <si>
    <t>Pasiūlymo kaina, Eur su PVM</t>
  </si>
  <si>
    <t>Offer price, EUR inc. VAT</t>
  </si>
  <si>
    <t>PVM, Eur*</t>
  </si>
  <si>
    <t>VAT, EUR*</t>
  </si>
  <si>
    <t>*Jeigu taikomas 0 proc. ar lengvatinis PVM dydžio tarifas, prašome nurodyti, kuo vadovaujantis taikomas toks PVM dydžio tarifas: / If a 0% or reduced VAT rate is applied, please indicate according to which such VAT rate is applied.</t>
  </si>
  <si>
    <t>Pasiūlymo kaina apskaičiuojama pagal formulę/Offer price is calculated by formula: =C3*C10+MAX(C4*C6;(C3-C8)*C7)+C4*C5-300000*C9*C3/120000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</si>
</sst>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&quot; &quot;* #,##0.00&quot; &quot;;&quot;-&quot;* #,##0.00&quot; &quot;;&quot; &quot;* &quot;-&quot;#&quot; &quot;;&quot; &quot;@&quot; &quot;"/>
  </numFmts>
  <fonts count="9" x14ac:knownFonts="1">
    <font>
      <sz val="11"/>
      <color rgb="FF000000"/>
      <name val="Aptos Narrow"/>
      <family val="2"/>
    </font>
    <font>
      <sz val="11"/>
      <color rgb="FF000000"/>
      <name val="Aptos Narrow"/>
      <family val="2"/>
    </font>
    <font>
      <sz val="11"/>
      <color rgb="FF000000"/>
      <name val="Calibri"/>
      <family val="2"/>
    </font>
    <font>
      <b/>
      <sz val="11"/>
      <color rgb="FF000000"/>
      <name val="Aptos Narrow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4"/>
      <color rgb="FF000000"/>
      <name val="Aptos Narrow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 applyNumberFormat="0" applyBorder="0" applyProtection="0"/>
    <xf numFmtId="0" fontId="2" fillId="0" borderId="0" applyNumberFormat="0" applyBorder="0" applyProtection="0"/>
  </cellStyleXfs>
  <cellXfs count="21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/>
    </xf>
    <xf numFmtId="4" fontId="5" fillId="0" borderId="1" xfId="0" applyNumberFormat="1" applyFont="1" applyBorder="1" applyAlignment="1">
      <alignment vertical="center"/>
    </xf>
    <xf numFmtId="3" fontId="4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4" fontId="5" fillId="3" borderId="1" xfId="0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 wrapText="1"/>
    </xf>
  </cellXfs>
  <cellStyles count="5">
    <cellStyle name="Comma" xfId="1" builtinId="3" customBuiltin="1"/>
    <cellStyle name="Comma 2" xfId="2" xr:uid="{B8F52CEC-6A1D-4B97-AF4E-9D77514D9262}"/>
    <cellStyle name="Normal" xfId="0" builtinId="0" customBuiltin="1"/>
    <cellStyle name="Normal 2" xfId="3" xr:uid="{2796636B-895E-4F2A-ACFA-ECBDEE0BF4BB}"/>
    <cellStyle name="Normal 2 2" xfId="4" xr:uid="{7D6087A4-A58D-4C8E-A5D3-29D71A6D76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D1157-828E-4C94-8F6F-C4E573E7CABE}">
  <dimension ref="A1:C19"/>
  <sheetViews>
    <sheetView tabSelected="1" topLeftCell="A7" workbookViewId="0">
      <selection activeCell="A15" sqref="A15"/>
    </sheetView>
  </sheetViews>
  <sheetFormatPr defaultColWidth="8.81640625" defaultRowHeight="14" x14ac:dyDescent="0.35"/>
  <cols>
    <col min="1" max="1" width="52.26953125" style="2" customWidth="1"/>
    <col min="2" max="2" width="48.90625" style="2" customWidth="1"/>
    <col min="3" max="3" width="20.1796875" style="2" customWidth="1"/>
    <col min="4" max="4" width="13.26953125" style="2" customWidth="1"/>
    <col min="5" max="5" width="8.81640625" style="2" customWidth="1"/>
    <col min="6" max="16384" width="8.81640625" style="2"/>
  </cols>
  <sheetData>
    <row r="1" spans="1:3" ht="18.5" x14ac:dyDescent="0.35">
      <c r="A1" s="11" t="s">
        <v>0</v>
      </c>
      <c r="B1" s="1"/>
    </row>
    <row r="3" spans="1:3" ht="19.5" customHeight="1" x14ac:dyDescent="0.35">
      <c r="A3" s="16" t="s">
        <v>1</v>
      </c>
      <c r="B3" s="13" t="s">
        <v>2</v>
      </c>
      <c r="C3" s="3">
        <v>51</v>
      </c>
    </row>
    <row r="4" spans="1:3" ht="19.5" customHeight="1" x14ac:dyDescent="0.35">
      <c r="A4" s="17" t="s">
        <v>3</v>
      </c>
      <c r="B4" s="14" t="s">
        <v>4</v>
      </c>
      <c r="C4" s="4">
        <v>5488760</v>
      </c>
    </row>
    <row r="5" spans="1:3" ht="19.5" customHeight="1" x14ac:dyDescent="0.35">
      <c r="A5" s="16" t="s">
        <v>5</v>
      </c>
      <c r="B5" s="13" t="s">
        <v>6</v>
      </c>
      <c r="C5" s="5">
        <v>1.44E-2</v>
      </c>
    </row>
    <row r="6" spans="1:3" ht="19.5" customHeight="1" x14ac:dyDescent="0.35">
      <c r="A6" s="17" t="s">
        <v>7</v>
      </c>
      <c r="B6" s="14" t="s">
        <v>8</v>
      </c>
      <c r="C6" s="6"/>
    </row>
    <row r="7" spans="1:3" customFormat="1" ht="19.5" customHeight="1" x14ac:dyDescent="0.35">
      <c r="A7" s="17" t="s">
        <v>9</v>
      </c>
      <c r="B7" s="14" t="s">
        <v>10</v>
      </c>
      <c r="C7" s="7"/>
    </row>
    <row r="8" spans="1:3" customFormat="1" ht="32.5" customHeight="1" x14ac:dyDescent="0.35">
      <c r="A8" s="17" t="s">
        <v>11</v>
      </c>
      <c r="B8" s="14" t="s">
        <v>12</v>
      </c>
      <c r="C8" s="7"/>
    </row>
    <row r="9" spans="1:3" customFormat="1" ht="32.5" customHeight="1" x14ac:dyDescent="0.35">
      <c r="A9" s="17" t="s">
        <v>15</v>
      </c>
      <c r="B9" s="14" t="s">
        <v>16</v>
      </c>
      <c r="C9" s="15"/>
    </row>
    <row r="10" spans="1:3" customFormat="1" ht="33.5" customHeight="1" x14ac:dyDescent="0.35">
      <c r="A10" s="17" t="s">
        <v>17</v>
      </c>
      <c r="B10" s="14" t="s">
        <v>18</v>
      </c>
      <c r="C10" s="7"/>
    </row>
    <row r="11" spans="1:3" customFormat="1" ht="19.899999999999999" customHeight="1" x14ac:dyDescent="0.35">
      <c r="A11" s="18" t="s">
        <v>13</v>
      </c>
      <c r="B11" s="12" t="s">
        <v>14</v>
      </c>
      <c r="C11" s="8">
        <f>C3*C10+MAX(C4*C6,(C3-C8)*C7)+C4*C5-300000*C9*C3/120000</f>
        <v>79038.144</v>
      </c>
    </row>
    <row r="12" spans="1:3" customFormat="1" ht="19.899999999999999" customHeight="1" x14ac:dyDescent="0.35">
      <c r="A12" s="18" t="s">
        <v>21</v>
      </c>
      <c r="B12" s="12" t="s">
        <v>22</v>
      </c>
      <c r="C12" s="19"/>
    </row>
    <row r="13" spans="1:3" customFormat="1" ht="19.899999999999999" customHeight="1" x14ac:dyDescent="0.35">
      <c r="A13" s="18" t="s">
        <v>19</v>
      </c>
      <c r="B13" s="12" t="s">
        <v>20</v>
      </c>
      <c r="C13" s="8">
        <f>C11+C12</f>
        <v>79038.144</v>
      </c>
    </row>
    <row r="14" spans="1:3" customFormat="1" ht="14.5" x14ac:dyDescent="0.35">
      <c r="A14" s="2"/>
      <c r="B14" s="2"/>
      <c r="C14" s="2"/>
    </row>
    <row r="15" spans="1:3" customFormat="1" ht="14.5" x14ac:dyDescent="0.35">
      <c r="A15" s="2" t="s">
        <v>24</v>
      </c>
      <c r="B15" s="2"/>
      <c r="C15" s="2"/>
    </row>
    <row r="16" spans="1:3" customFormat="1" ht="46" customHeight="1" x14ac:dyDescent="0.35">
      <c r="A16" s="20" t="s">
        <v>23</v>
      </c>
      <c r="B16" s="20"/>
      <c r="C16" s="20"/>
    </row>
    <row r="17" spans="1:3" s="10" customFormat="1" ht="14.5" x14ac:dyDescent="0.35">
      <c r="A17" s="2"/>
      <c r="B17" s="2"/>
      <c r="C17" s="9"/>
    </row>
    <row r="18" spans="1:3" s="10" customFormat="1" ht="14.5" x14ac:dyDescent="0.35">
      <c r="A18" s="2"/>
      <c r="B18" s="2"/>
      <c r="C18" s="9"/>
    </row>
    <row r="19" spans="1:3" s="10" customFormat="1" ht="14.5" x14ac:dyDescent="0.35">
      <c r="A19" s="2"/>
      <c r="B19" s="2"/>
      <c r="C19" s="9"/>
    </row>
  </sheetData>
  <mergeCells count="1">
    <mergeCell ref="A16:C16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B37A78247C8644682BBF0D0942BB64B" ma:contentTypeVersion="3" ma:contentTypeDescription="Kurkite naują dokumentą." ma:contentTypeScope="" ma:versionID="73d05c87c68c9fcab4d593177ec97b6d">
  <xsd:schema xmlns:xsd="http://www.w3.org/2001/XMLSchema" xmlns:xs="http://www.w3.org/2001/XMLSchema" xmlns:p="http://schemas.microsoft.com/office/2006/metadata/properties" xmlns:ns2="4132d277-556c-4a5f-ba22-a81641490bf5" targetNamespace="http://schemas.microsoft.com/office/2006/metadata/properties" ma:root="true" ma:fieldsID="41ad88ff65f821b09f7ffd1566677f85" ns2:_="">
    <xsd:import namespace="4132d277-556c-4a5f-ba22-a81641490b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32d277-556c-4a5f-ba22-a81641490b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632268-509B-4DFD-AE33-3EBBABBF8B7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9F27AA7-0D61-4B5B-ADD6-0ED68E0405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DBB595-BB97-49B4-8492-245CCAE90C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32d277-556c-4a5f-ba22-a81641490b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34405ce-9876-44cb-8bd1-5c6c207e0b8f}" enabled="1" method="Privileged" siteId="{86bcf768-7bcf-4cd6-b041-b219988b7a9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Kaina_price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2026-05-28T11:13:16Z</dcterms:created>
  <dcterms:modified xsi:type="dcterms:W3CDTF">2026-07-15T11:10:18Z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0x0101008B37A78247C8644682BBF0D0942BB64B</vt:lpwstr>
  </property>
</Properties>
</file>